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50F6E88C-1B00-4800-84C6-169859897FDA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91029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D3" i="2" s="1"/>
  <c r="C4" i="2"/>
  <c r="C3" i="2" s="1"/>
  <c r="B4" i="2"/>
  <c r="B3" i="2" s="1"/>
  <c r="E12" i="2" l="1"/>
  <c r="F12" i="2"/>
  <c r="E4" i="2"/>
  <c r="F4" i="2"/>
  <c r="F3" i="2" l="1"/>
  <c r="E3" i="2"/>
</calcChain>
</file>

<file path=xl/sharedStrings.xml><?xml version="1.0" encoding="utf-8"?>
<sst xmlns="http://schemas.openxmlformats.org/spreadsheetml/2006/main" count="31" uniqueCount="31">
  <si>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</si>
  <si>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</si>
  <si>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</si>
  <si>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</si>
  <si>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</si>
  <si>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</si>
  <si>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</si>
  <si>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</si>
  <si>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</si>
  <si>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</si>
  <si>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</si>
  <si>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</si>
  <si>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</si>
  <si>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</si>
  <si>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</si>
  <si>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</si>
  <si>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</si>
  <si>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</si>
  <si>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</si>
  <si>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</si>
  <si>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</si>
  <si>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</si>
  <si>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</si>
  <si>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</si>
  <si>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</si>
  <si>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</si>
  <si>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MUNICIPIO DE OCAMPO
Estado Analítico del Activo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</si>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</sst>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4" fontId="2" fillId="0" borderId="4" xfId="8" applyNumberFormat="1" applyFont="1" applyFill="1" applyBorder="1" applyAlignment="1" applyProtection="1">
      <alignment vertical="top" wrapText="1"/>
      <protection locked="0"/>
    </xf>
    <xf numFmtId="4" fontId="3" fillId="0" borderId="4" xfId="8" applyNumberFormat="1" applyFont="1" applyFill="1" applyBorder="1" applyAlignment="1" applyProtection="1">
      <alignment vertical="top" wrapText="1"/>
      <protection locked="0"/>
    </xf>
    <xf numFmtId="4" fontId="3" fillId="0" borderId="4" xfId="8" applyNumberFormat="1" applyFont="1" applyFill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13" zoomScaleNormal="100" workbookViewId="0">
      <selection activeCell="B29" sqref="B29:C30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4" t="s">
        <v>0</v>
      </c>
      <c r="B3" s="8">
        <f>B4+B12</f>
        <v>276084756.16999996</v>
      </c>
      <c r="C3" s="8">
        <f t="shared" ref="C3:F3" si="0">C4+C12</f>
        <v>170774085.44999999</v>
      </c>
      <c r="D3" s="8">
        <f t="shared" si="0"/>
        <v>148234092.45999998</v>
      </c>
      <c r="E3" s="8">
        <f t="shared" si="0"/>
        <v>298624749.15999997</v>
      </c>
      <c r="F3" s="8">
        <f t="shared" si="0"/>
        <v>22539992.989999991</v>
      </c>
    </row>
    <row r="4" spans="1:6" x14ac:dyDescent="0.2">
      <c r="A4" s="5" t="s">
        <v>4</v>
      </c>
      <c r="B4" s="8">
        <f>SUM(B5:B11)</f>
        <v>39619796.049999997</v>
      </c>
      <c r="C4" s="8">
        <f>SUM(C5:C11)</f>
        <v>167893780</v>
      </c>
      <c r="D4" s="8">
        <f>SUM(D5:D11)</f>
        <v>145507781.54999998</v>
      </c>
      <c r="E4" s="8">
        <f>SUM(E5:E11)</f>
        <v>62005794.5</v>
      </c>
      <c r="F4" s="8">
        <f>SUM(F5:F11)</f>
        <v>22385998.449999996</v>
      </c>
    </row>
    <row r="5" spans="1:6" x14ac:dyDescent="0.2">
      <c r="A5" s="6" t="s">
        <v>5</v>
      </c>
      <c r="B5" s="9">
        <v>24360834.91</v>
      </c>
      <c r="C5" s="9">
        <v>82644804.930000007</v>
      </c>
      <c r="D5" s="9">
        <v>63777005.159999996</v>
      </c>
      <c r="E5" s="9">
        <f>B5+C5-D5</f>
        <v>43228634.680000007</v>
      </c>
      <c r="F5" s="9">
        <f t="shared" ref="F5:F11" si="1">E5-B5</f>
        <v>18867799.770000007</v>
      </c>
    </row>
    <row r="6" spans="1:6" x14ac:dyDescent="0.2">
      <c r="A6" s="6" t="s">
        <v>6</v>
      </c>
      <c r="B6" s="9">
        <v>11511137.02</v>
      </c>
      <c r="C6" s="9">
        <v>81423975.069999993</v>
      </c>
      <c r="D6" s="9">
        <v>80998467.109999999</v>
      </c>
      <c r="E6" s="9">
        <f t="shared" ref="E6:E11" si="2">B6+C6-D6</f>
        <v>11936644.979999989</v>
      </c>
      <c r="F6" s="9">
        <f t="shared" si="1"/>
        <v>425507.95999998972</v>
      </c>
    </row>
    <row r="7" spans="1:6" x14ac:dyDescent="0.2">
      <c r="A7" s="6" t="s">
        <v>7</v>
      </c>
      <c r="B7" s="9">
        <v>3747824.12</v>
      </c>
      <c r="C7" s="9">
        <v>3825000</v>
      </c>
      <c r="D7" s="9">
        <v>732309.28</v>
      </c>
      <c r="E7" s="9">
        <f t="shared" si="2"/>
        <v>6840514.8399999999</v>
      </c>
      <c r="F7" s="9">
        <f t="shared" si="1"/>
        <v>3092690.7199999997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236464960.11999997</v>
      </c>
      <c r="C12" s="8">
        <f>SUM(C13:C21)</f>
        <v>2880305.45</v>
      </c>
      <c r="D12" s="8">
        <f>SUM(D13:D21)</f>
        <v>2726310.91</v>
      </c>
      <c r="E12" s="8">
        <f>SUM(E13:E21)</f>
        <v>236618954.65999997</v>
      </c>
      <c r="F12" s="8">
        <f>SUM(F13:F21)</f>
        <v>153994.53999999538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x14ac:dyDescent="0.2">
      <c r="A15" s="6" t="s">
        <v>13</v>
      </c>
      <c r="B15" s="10">
        <v>203817510.13</v>
      </c>
      <c r="C15" s="10">
        <v>2856305.45</v>
      </c>
      <c r="D15" s="10">
        <v>1907065.57</v>
      </c>
      <c r="E15" s="10">
        <f t="shared" si="4"/>
        <v>204766750.00999999</v>
      </c>
      <c r="F15" s="10">
        <f t="shared" si="3"/>
        <v>949239.87999999523</v>
      </c>
    </row>
    <row r="16" spans="1:6" x14ac:dyDescent="0.2">
      <c r="A16" s="6" t="s">
        <v>14</v>
      </c>
      <c r="B16" s="9">
        <v>50065162.950000003</v>
      </c>
      <c r="C16" s="9">
        <v>24000</v>
      </c>
      <c r="D16" s="9">
        <v>12000</v>
      </c>
      <c r="E16" s="9">
        <f t="shared" si="4"/>
        <v>50077162.950000003</v>
      </c>
      <c r="F16" s="9">
        <f t="shared" si="3"/>
        <v>12000</v>
      </c>
    </row>
    <row r="17" spans="1:6" x14ac:dyDescent="0.2">
      <c r="A17" s="6" t="s">
        <v>15</v>
      </c>
      <c r="B17" s="9">
        <v>2862434</v>
      </c>
      <c r="C17" s="9">
        <v>0</v>
      </c>
      <c r="D17" s="9">
        <v>0</v>
      </c>
      <c r="E17" s="9">
        <f t="shared" si="4"/>
        <v>2862434</v>
      </c>
      <c r="F17" s="9">
        <f t="shared" si="3"/>
        <v>0</v>
      </c>
    </row>
    <row r="18" spans="1:6" x14ac:dyDescent="0.2">
      <c r="A18" s="6" t="s">
        <v>16</v>
      </c>
      <c r="B18" s="9">
        <v>-20846950.52</v>
      </c>
      <c r="C18" s="9">
        <v>0</v>
      </c>
      <c r="D18" s="9">
        <v>807245.34</v>
      </c>
      <c r="E18" s="9">
        <f t="shared" si="4"/>
        <v>-21654195.859999999</v>
      </c>
      <c r="F18" s="9">
        <f t="shared" si="3"/>
        <v>-807245.33999999985</v>
      </c>
    </row>
    <row r="19" spans="1:6" x14ac:dyDescent="0.2">
      <c r="A19" s="6" t="s">
        <v>17</v>
      </c>
      <c r="B19" s="9">
        <v>566803.56000000006</v>
      </c>
      <c r="C19" s="9">
        <v>0</v>
      </c>
      <c r="D19" s="9">
        <v>0</v>
      </c>
      <c r="E19" s="9">
        <f t="shared" si="4"/>
        <v>566803.56000000006</v>
      </c>
      <c r="F19" s="9">
        <f t="shared" si="3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7" t="s">
        <v>24</v>
      </c>
    </row>
    <row r="29" spans="1:6" x14ac:dyDescent="0.2">
      <c r="A29" s="14" t="s">
        <v>27</v>
      </c>
      <c r="B29" s="15"/>
      <c r="C29" s="15"/>
      <c r="D29" s="15" t="s">
        <v>28</v>
      </c>
      <c r="E29" s="15"/>
    </row>
    <row r="30" spans="1:6" x14ac:dyDescent="0.2">
      <c r="A30" s="16" t="s">
        <v>29</v>
      </c>
      <c r="B30" s="17"/>
      <c r="C30" s="17"/>
      <c r="D30" s="17" t="s">
        <v>30</v>
      </c>
      <c r="E30" s="17"/>
    </row>
  </sheetData>
  <sheetProtection formatCells="0" formatColumns="0" formatRows="0" autoFilter="0"/>
  <mergeCells count="5">
    <mergeCell ref="A1:F1"/>
    <mergeCell ref="B29:C29"/>
    <mergeCell ref="B30:C30"/>
    <mergeCell ref="D29:E29"/>
    <mergeCell ref="D30:E30"/>
  </mergeCells>
  <pageMargins left="0.7" right="0.7" top="0.75" bottom="0.75" header="0.3" footer="0.3"/>
  <pageSetup paperSize="9" scale="60" orientation="portrait" r:id="rId1"/>
  <ignoredErrors>
    <ignoredError sqref="B3:F11 B13:F21 B12:D12" unlockedFormula="1"/>
    <ignoredError sqref="E12:F12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cp:lastPrinted>2018-03-08T18:40:55Z</cp:lastPrinted>
  <dcterms:created xsi:type="dcterms:W3CDTF">2014-02-09T04:04:15Z</dcterms:created>
  <dcterms:modified xsi:type="dcterms:W3CDTF">2026-04-26T19:40:43Z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